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nergyPlus-Dev\TAM2017\PhaseII\Spreadsheets-Work\RESSpreadsheets\"/>
    </mc:Choice>
  </mc:AlternateContent>
  <bookViews>
    <workbookView xWindow="0" yWindow="0" windowWidth="28800" windowHeight="13485"/>
  </bookViews>
  <sheets>
    <sheet name="Results" sheetId="1" r:id="rId1"/>
    <sheet name="Selections" sheetId="5" r:id="rId2"/>
  </sheets>
  <definedNames>
    <definedName name="AirHandler">#REF!</definedName>
    <definedName name="Ceiling">#REF!</definedName>
    <definedName name="Complies">#REF!</definedName>
    <definedName name="Cooling">#REF!</definedName>
    <definedName name="Door">#REF!</definedName>
    <definedName name="DuctTightness">#REF!</definedName>
    <definedName name="Floor">#REF!</definedName>
    <definedName name="Heating">#REF!</definedName>
    <definedName name="HotWaterCirculation">#REF!</definedName>
    <definedName name="HotWaterLines">#REF!</definedName>
    <definedName name="HotWaterSystem">#REF!</definedName>
    <definedName name="Infiltration">#REF!</definedName>
    <definedName name="Lighting">#REF!</definedName>
    <definedName name="MechanicalVent">#REF!</definedName>
    <definedName name="OverallFenSHGC">#REF!</definedName>
    <definedName name="OverallFenU">#REF!</definedName>
    <definedName name="PoolandSpa">#REF!</definedName>
    <definedName name="_xlnm.Print_Area" localSheetId="0">Results!$B$1:$M$23</definedName>
    <definedName name="ReturnDucts">#REF!</definedName>
    <definedName name="Roof">#REF!</definedName>
    <definedName name="Skylight">#REF!</definedName>
    <definedName name="SupplyDucts">#REF!</definedName>
    <definedName name="TotalUA">#REF!</definedName>
    <definedName name="UCalcMethod">#REF!</definedName>
    <definedName name="Wall">#REF!</definedName>
    <definedName name="Window">#REF!</definedName>
  </definedNames>
  <calcPr calcId="152511"/>
</workbook>
</file>

<file path=xl/calcChain.xml><?xml version="1.0" encoding="utf-8"?>
<calcChain xmlns="http://schemas.openxmlformats.org/spreadsheetml/2006/main">
  <c r="N30" i="1" l="1"/>
  <c r="N17" i="1"/>
  <c r="N31" i="1" l="1"/>
  <c r="N18" i="1"/>
  <c r="K18" i="1"/>
  <c r="H18" i="1"/>
  <c r="E18" i="1"/>
  <c r="N19" i="1"/>
  <c r="N36" i="1"/>
  <c r="N23" i="1"/>
  <c r="N32" i="1"/>
  <c r="N34" i="1"/>
  <c r="N33" i="1"/>
  <c r="N21" i="1"/>
  <c r="N20" i="1"/>
  <c r="N29" i="1" l="1"/>
  <c r="N28" i="1"/>
  <c r="N22" i="1"/>
  <c r="N16" i="1"/>
  <c r="N15" i="1"/>
  <c r="K23" i="1"/>
  <c r="K22" i="1"/>
  <c r="K21" i="1"/>
  <c r="K20" i="1"/>
  <c r="K19" i="1"/>
  <c r="K17" i="1"/>
  <c r="K16" i="1"/>
  <c r="K15" i="1"/>
  <c r="H23" i="1"/>
  <c r="H22" i="1"/>
  <c r="H21" i="1"/>
  <c r="H20" i="1"/>
  <c r="H19" i="1"/>
  <c r="H17" i="1"/>
  <c r="H16" i="1"/>
  <c r="H15" i="1"/>
  <c r="E23" i="1"/>
  <c r="E22" i="1"/>
  <c r="E21" i="1"/>
  <c r="E20" i="1"/>
  <c r="E19" i="1"/>
  <c r="E17" i="1"/>
  <c r="E16" i="1"/>
  <c r="E15" i="1"/>
  <c r="N9" i="1"/>
  <c r="N35" i="1"/>
  <c r="K36" i="1"/>
  <c r="K35" i="1"/>
  <c r="K34" i="1"/>
  <c r="K33" i="1"/>
  <c r="K32" i="1"/>
  <c r="K31" i="1"/>
  <c r="K30" i="1"/>
  <c r="K29" i="1"/>
  <c r="K28" i="1"/>
  <c r="H36" i="1"/>
  <c r="H35" i="1"/>
  <c r="H34" i="1"/>
  <c r="H33" i="1"/>
  <c r="H32" i="1"/>
  <c r="H31" i="1"/>
  <c r="H30" i="1"/>
  <c r="H29" i="1"/>
  <c r="H28" i="1"/>
  <c r="E36" i="1"/>
  <c r="E35" i="1"/>
  <c r="E34" i="1"/>
  <c r="E33" i="1"/>
  <c r="E32" i="1"/>
  <c r="E31" i="1"/>
  <c r="E30" i="1"/>
  <c r="E29" i="1"/>
  <c r="E28" i="1"/>
  <c r="N24" i="1" l="1"/>
  <c r="E37" i="1"/>
  <c r="H37" i="1"/>
  <c r="N37" i="1"/>
  <c r="K37" i="1"/>
  <c r="E24" i="1"/>
  <c r="H24" i="1"/>
  <c r="K24" i="1"/>
  <c r="G8" i="1" l="1"/>
  <c r="G9" i="1"/>
  <c r="G10" i="1"/>
  <c r="G7" i="1"/>
  <c r="G11" i="1" l="1"/>
</calcChain>
</file>

<file path=xl/sharedStrings.xml><?xml version="1.0" encoding="utf-8"?>
<sst xmlns="http://schemas.openxmlformats.org/spreadsheetml/2006/main" count="90" uniqueCount="49">
  <si>
    <t>Software Name:</t>
  </si>
  <si>
    <t>User input data fields indicated by pale yellow</t>
  </si>
  <si>
    <t>ACH50</t>
  </si>
  <si>
    <t>2017 Florida ERI Test Results:</t>
  </si>
  <si>
    <t>Test Cases</t>
  </si>
  <si>
    <t>Floor insulation R-Value, (h ft2 °F/Btu)</t>
  </si>
  <si>
    <r>
      <t>Above-grade walls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</si>
  <si>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Above-grade walls (R-Value),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</si>
  <si>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Above-grade floors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</t>
    </r>
  </si>
  <si>
    <r>
      <t>Ceilings U-Factor (U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>), (Btu/h ft2 °F)</t>
    </r>
  </si>
  <si>
    <r>
      <t>Ceilings R-Value (h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°F/Btu)</t>
    </r>
  </si>
  <si>
    <r>
      <t>Door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</si>
  <si>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U-Factor, (Btu/h ft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°F)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</si>
  <si>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(heating)</t>
    </r>
  </si>
  <si>
    <r>
      <t>Window SHGC</t>
    </r>
    <r>
      <rPr>
        <vertAlign val="subscript"/>
        <sz val="12"/>
        <rFont val="Calibri"/>
        <family val="2"/>
        <scheme val="minor"/>
      </rPr>
      <t>o</t>
    </r>
    <r>
      <rPr>
        <sz val="12"/>
        <rFont val="Calibri"/>
        <family val="2"/>
        <scheme val="minor"/>
      </rPr>
      <t xml:space="preserve"> (cooling)</t>
    </r>
  </si>
  <si>
    <t>Rated Home Building Component</t>
  </si>
  <si>
    <t>ERI Test Case 1: L100O-01</t>
  </si>
  <si>
    <t>ERI Test Case 2: L100O-02</t>
  </si>
  <si>
    <t>ERI Test Case 3: L100O-03</t>
  </si>
  <si>
    <t>ERI Test Case 4: L100O-04</t>
  </si>
  <si>
    <t>ERI method ERI-value acceptance criteria</t>
  </si>
  <si>
    <t>PASS</t>
  </si>
  <si>
    <t>ERI method tests envelope and mandatory requirements acceptance criteria - R-Value Method</t>
  </si>
  <si>
    <t>ERI method tests envelope and mandatory requirements acceptance criteria - U-Factor Method</t>
  </si>
  <si>
    <t>FAIL</t>
  </si>
  <si>
    <t>R-VALUE AND REQUIREMENTS TEST CASE STATUS</t>
  </si>
  <si>
    <t>Expected Software Ouput ERI Compliance</t>
  </si>
  <si>
    <t>Complies</t>
  </si>
  <si>
    <t>R-Value too low</t>
  </si>
  <si>
    <t>U-Factor too high</t>
  </si>
  <si>
    <t>R-VALUE</t>
  </si>
  <si>
    <t>ERI</t>
  </si>
  <si>
    <t>U-FACTOR</t>
  </si>
  <si>
    <t>ERI TEST STATUS</t>
  </si>
  <si>
    <t>Test Status</t>
  </si>
  <si>
    <t>Software Output</t>
  </si>
  <si>
    <t>ERI Test Case Acceptance</t>
  </si>
  <si>
    <t>Actual ERI from Software</t>
  </si>
  <si>
    <t>Actual Software ERI PASS/FAIL Status</t>
  </si>
  <si>
    <t>ACH50 too high</t>
  </si>
  <si>
    <t>Maximum Code ERI</t>
  </si>
  <si>
    <t>SHGC too high</t>
  </si>
  <si>
    <t>U-FACTOR AND REQUIREMENTS TEST CASE STATUS</t>
  </si>
  <si>
    <t>SHGC</t>
  </si>
  <si>
    <t>Software output of Mandatory Requirements</t>
  </si>
  <si>
    <t>Test 1 Requirement</t>
  </si>
  <si>
    <t>Test 2 Requirement</t>
  </si>
  <si>
    <t>Test 3 Requirement</t>
  </si>
  <si>
    <t>Test 4 Requirement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</si>
</sst>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vertAlign val="sub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sz val="12"/>
      <color rgb="FF3333FF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dotted">
        <color indexed="55"/>
      </bottom>
      <diagonal/>
    </border>
    <border>
      <left style="thin">
        <color indexed="64"/>
      </left>
      <right/>
      <top style="dotted">
        <color indexed="55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/>
    <xf numFmtId="0" fontId="8" fillId="0" borderId="0" xfId="0" applyFont="1" applyAlignment="1">
      <alignment horizontal="center"/>
    </xf>
    <xf numFmtId="0" fontId="9" fillId="0" borderId="0" xfId="0" applyFont="1"/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3" borderId="2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7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0" fontId="3" fillId="5" borderId="0" xfId="0" applyFont="1" applyFill="1" applyAlignment="1" applyProtection="1">
      <alignment vertical="center"/>
    </xf>
    <xf numFmtId="0" fontId="7" fillId="5" borderId="0" xfId="0" applyFont="1" applyFill="1" applyAlignment="1" applyProtection="1">
      <alignment vertical="center"/>
    </xf>
    <xf numFmtId="0" fontId="3" fillId="0" borderId="3" xfId="0" applyFont="1" applyFill="1" applyBorder="1" applyAlignment="1" applyProtection="1">
      <alignment horizontal="centerContinuous" vertical="center"/>
    </xf>
    <xf numFmtId="0" fontId="4" fillId="4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5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64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165" fontId="3" fillId="0" borderId="3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Border="1" applyAlignment="1" applyProtection="1">
      <alignment horizontal="center" vertical="center" wrapText="1"/>
    </xf>
    <xf numFmtId="2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2" fontId="10" fillId="0" borderId="3" xfId="0" applyNumberFormat="1" applyFont="1" applyBorder="1" applyAlignment="1" applyProtection="1">
      <alignment horizontal="center" vertical="center" wrapText="1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2 2" xfId="3"/>
    <cellStyle name="Percent 2" xfId="2"/>
    <cellStyle name="Percent 2 2" xfId="4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7"/>
  <sheetViews>
    <sheetView tabSelected="1" zoomScale="80" zoomScaleNormal="80" workbookViewId="0">
      <selection activeCell="I6" sqref="I6"/>
    </sheetView>
  </sheetViews>
  <sheetFormatPr defaultColWidth="9.140625" defaultRowHeight="15.75" x14ac:dyDescent="0.2"/>
  <cols>
    <col min="1" max="1" width="3.42578125" style="7" customWidth="1"/>
    <col min="2" max="2" width="48.7109375" style="7" customWidth="1"/>
    <col min="3" max="3" width="14.85546875" style="5" customWidth="1"/>
    <col min="4" max="4" width="17.7109375" style="5" customWidth="1"/>
    <col min="5" max="5" width="15.7109375" style="5" customWidth="1"/>
    <col min="6" max="6" width="16.42578125" style="5" customWidth="1"/>
    <col min="7" max="7" width="17.7109375" style="5" customWidth="1"/>
    <col min="8" max="8" width="16.42578125" style="5" customWidth="1"/>
    <col min="9" max="9" width="17" style="5" customWidth="1"/>
    <col min="10" max="10" width="17.7109375" style="5" customWidth="1"/>
    <col min="11" max="11" width="15.7109375" style="5" customWidth="1"/>
    <col min="12" max="12" width="14.85546875" style="7" customWidth="1"/>
    <col min="13" max="13" width="21.85546875" style="7" customWidth="1"/>
    <col min="14" max="14" width="16.42578125" style="5" customWidth="1"/>
    <col min="15" max="16384" width="9.140625" style="7"/>
  </cols>
  <sheetData>
    <row r="1" spans="2:14" ht="14.25" customHeight="1" x14ac:dyDescent="0.2">
      <c r="B1" s="4" t="s">
        <v>3</v>
      </c>
      <c r="D1" s="6" t="s">
        <v>0</v>
      </c>
      <c r="E1" s="6"/>
      <c r="F1" s="43"/>
      <c r="G1" s="44"/>
      <c r="H1" s="6"/>
      <c r="K1" s="6"/>
      <c r="N1" s="6"/>
    </row>
    <row r="2" spans="2:14" x14ac:dyDescent="0.2">
      <c r="B2" s="4"/>
      <c r="D2" s="6"/>
      <c r="E2" s="6"/>
      <c r="F2" s="8"/>
      <c r="G2" s="8"/>
      <c r="H2" s="6"/>
      <c r="K2" s="6"/>
      <c r="N2" s="6"/>
    </row>
    <row r="3" spans="2:14" ht="13.5" customHeight="1" x14ac:dyDescent="0.2">
      <c r="B3" s="9" t="s">
        <v>1</v>
      </c>
      <c r="C3" s="10"/>
      <c r="D3" s="6"/>
      <c r="E3" s="6"/>
      <c r="F3" s="8"/>
      <c r="G3" s="8"/>
      <c r="H3" s="6"/>
      <c r="K3" s="6"/>
      <c r="N3" s="6"/>
    </row>
    <row r="4" spans="2:14" ht="13.5" customHeight="1" x14ac:dyDescent="0.2">
      <c r="B4" s="11"/>
      <c r="C4" s="11"/>
      <c r="D4" s="6"/>
      <c r="E4" s="6"/>
      <c r="F4" s="8"/>
      <c r="G4" s="7"/>
      <c r="H4" s="7"/>
      <c r="I4" s="7"/>
      <c r="J4" s="7"/>
      <c r="K4" s="7"/>
      <c r="N4" s="7"/>
    </row>
    <row r="5" spans="2:14" ht="17.25" customHeight="1" x14ac:dyDescent="0.2">
      <c r="B5" s="16" t="s">
        <v>20</v>
      </c>
      <c r="C5" s="14"/>
      <c r="D5" s="14"/>
      <c r="E5" s="14"/>
      <c r="F5" s="14"/>
      <c r="G5" s="14"/>
      <c r="H5" s="7"/>
      <c r="I5" s="7"/>
      <c r="J5" s="7"/>
      <c r="K5" s="7"/>
      <c r="N5" s="7"/>
    </row>
    <row r="6" spans="2:14" ht="63" x14ac:dyDescent="0.2">
      <c r="B6" s="17" t="s">
        <v>4</v>
      </c>
      <c r="C6" s="18" t="s">
        <v>40</v>
      </c>
      <c r="D6" s="18" t="s">
        <v>37</v>
      </c>
      <c r="E6" s="18" t="s">
        <v>26</v>
      </c>
      <c r="F6" s="18" t="s">
        <v>38</v>
      </c>
      <c r="G6" s="18" t="s">
        <v>36</v>
      </c>
      <c r="H6" s="7"/>
      <c r="I6" s="7"/>
      <c r="J6" s="7"/>
      <c r="K6" s="7"/>
      <c r="N6" s="7"/>
    </row>
    <row r="7" spans="2:14" ht="13.5" customHeight="1" x14ac:dyDescent="0.2">
      <c r="B7" s="19" t="s">
        <v>16</v>
      </c>
      <c r="C7" s="28">
        <v>58</v>
      </c>
      <c r="D7" s="29"/>
      <c r="E7" s="28" t="s">
        <v>21</v>
      </c>
      <c r="F7" s="26"/>
      <c r="G7" s="39" t="str">
        <f>IF(E7=F7,"CORRECT","INCORRECT")</f>
        <v>INCORRECT</v>
      </c>
      <c r="H7" s="7"/>
      <c r="I7" s="7"/>
      <c r="J7" s="7"/>
      <c r="K7" s="7"/>
      <c r="N7" s="7"/>
    </row>
    <row r="8" spans="2:14" ht="13.5" customHeight="1" x14ac:dyDescent="0.2">
      <c r="B8" s="19" t="s">
        <v>17</v>
      </c>
      <c r="C8" s="28">
        <v>58</v>
      </c>
      <c r="D8" s="29"/>
      <c r="E8" s="28" t="s">
        <v>24</v>
      </c>
      <c r="F8" s="26"/>
      <c r="G8" s="39" t="str">
        <f t="shared" ref="G8:G10" si="0">IF(E8=F8,"CORRECT","INCORRECT")</f>
        <v>INCORRECT</v>
      </c>
      <c r="H8" s="7"/>
      <c r="I8" s="7"/>
      <c r="J8" s="7"/>
      <c r="K8" s="7"/>
      <c r="N8" s="7"/>
    </row>
    <row r="9" spans="2:14" ht="13.5" customHeight="1" x14ac:dyDescent="0.2">
      <c r="B9" s="19" t="s">
        <v>18</v>
      </c>
      <c r="C9" s="28">
        <v>58</v>
      </c>
      <c r="D9" s="29"/>
      <c r="E9" s="28" t="s">
        <v>21</v>
      </c>
      <c r="F9" s="27"/>
      <c r="G9" s="39" t="str">
        <f t="shared" si="0"/>
        <v>INCORRECT</v>
      </c>
      <c r="H9" s="7"/>
      <c r="I9" s="7"/>
      <c r="J9" s="7"/>
      <c r="K9" s="7"/>
      <c r="N9" s="7" t="str">
        <f>UPPER(M9)</f>
        <v/>
      </c>
    </row>
    <row r="10" spans="2:14" ht="13.5" customHeight="1" x14ac:dyDescent="0.2">
      <c r="B10" s="20" t="s">
        <v>19</v>
      </c>
      <c r="C10" s="28">
        <v>58</v>
      </c>
      <c r="D10" s="29"/>
      <c r="E10" s="28" t="s">
        <v>21</v>
      </c>
      <c r="F10" s="26"/>
      <c r="G10" s="39" t="str">
        <f t="shared" si="0"/>
        <v>INCORRECT</v>
      </c>
      <c r="H10" s="7"/>
      <c r="I10" s="7"/>
      <c r="J10" s="7"/>
      <c r="K10" s="7"/>
      <c r="N10" s="7"/>
    </row>
    <row r="11" spans="2:14" s="4" customFormat="1" ht="13.5" customHeight="1" x14ac:dyDescent="0.2">
      <c r="B11" s="30" t="s">
        <v>33</v>
      </c>
      <c r="C11" s="31"/>
      <c r="D11" s="40"/>
      <c r="E11" s="31"/>
      <c r="G11" s="32" t="str">
        <f>IF(AND(G7="CORRECT",G8="CORRECT",G9="CORRECT",G10="CORRECT"),"PASS","FAIL")</f>
        <v>FAIL</v>
      </c>
      <c r="H11" s="7"/>
      <c r="I11" s="7"/>
      <c r="J11" s="7"/>
    </row>
    <row r="12" spans="2:14" ht="13.5" customHeight="1" x14ac:dyDescent="0.2">
      <c r="B12" s="11"/>
      <c r="C12" s="11"/>
      <c r="D12" s="6"/>
      <c r="E12" s="6"/>
      <c r="F12" s="8"/>
      <c r="G12" s="8"/>
      <c r="H12" s="6"/>
      <c r="K12" s="6"/>
      <c r="N12" s="6"/>
    </row>
    <row r="13" spans="2:14" ht="21.75" customHeight="1" x14ac:dyDescent="0.2">
      <c r="B13" s="12" t="s">
        <v>22</v>
      </c>
      <c r="C13" s="13"/>
      <c r="D13" s="13"/>
      <c r="E13" s="13"/>
      <c r="F13" s="13"/>
      <c r="G13" s="13"/>
      <c r="H13" s="13"/>
      <c r="I13" s="14"/>
      <c r="J13" s="14"/>
      <c r="K13" s="13"/>
      <c r="L13" s="15"/>
      <c r="M13" s="15"/>
      <c r="N13" s="13"/>
    </row>
    <row r="14" spans="2:14" ht="31.5" x14ac:dyDescent="0.2">
      <c r="B14" s="21" t="s">
        <v>15</v>
      </c>
      <c r="C14" s="18" t="s">
        <v>45</v>
      </c>
      <c r="D14" s="25" t="s">
        <v>35</v>
      </c>
      <c r="E14" s="25" t="s">
        <v>34</v>
      </c>
      <c r="F14" s="18" t="s">
        <v>46</v>
      </c>
      <c r="G14" s="25" t="s">
        <v>35</v>
      </c>
      <c r="H14" s="25" t="s">
        <v>34</v>
      </c>
      <c r="I14" s="18" t="s">
        <v>47</v>
      </c>
      <c r="J14" s="25" t="s">
        <v>35</v>
      </c>
      <c r="K14" s="25" t="s">
        <v>34</v>
      </c>
      <c r="L14" s="18" t="s">
        <v>48</v>
      </c>
      <c r="M14" s="25" t="s">
        <v>35</v>
      </c>
      <c r="N14" s="25" t="s">
        <v>34</v>
      </c>
    </row>
    <row r="15" spans="2:14" ht="15.95" customHeight="1" x14ac:dyDescent="0.2">
      <c r="B15" s="22" t="s">
        <v>7</v>
      </c>
      <c r="C15" s="33">
        <v>13</v>
      </c>
      <c r="D15" s="26"/>
      <c r="E15" s="39" t="str">
        <f>IF(EXACT(UPPER(D15),"COMPLIES"),"CORRECT","INCORRECT")</f>
        <v>INCORRECT</v>
      </c>
      <c r="F15" s="33">
        <v>13</v>
      </c>
      <c r="G15" s="26"/>
      <c r="H15" s="39" t="str">
        <f>IF(EXACT(UPPER(G15),"COMPLIES"),"CORRECT","INCORRECT")</f>
        <v>INCORRECT</v>
      </c>
      <c r="I15" s="33">
        <v>13</v>
      </c>
      <c r="J15" s="26"/>
      <c r="K15" s="39" t="str">
        <f>IF(EXACT(UPPER(J15),"COMPLIES"),"CORRECT","INCORRECT")</f>
        <v>INCORRECT</v>
      </c>
      <c r="L15" s="33">
        <v>13</v>
      </c>
      <c r="M15" s="26"/>
      <c r="N15" s="39" t="str">
        <f>IF(EXACT(UPPER(M15),"COMPLIES"),"CORRECT","INCORRECT")</f>
        <v>INCORRECT</v>
      </c>
    </row>
    <row r="16" spans="2:14" ht="15.95" customHeight="1" x14ac:dyDescent="0.2">
      <c r="B16" s="23" t="s">
        <v>5</v>
      </c>
      <c r="C16" s="33">
        <v>13</v>
      </c>
      <c r="D16" s="26"/>
      <c r="E16" s="39" t="str">
        <f>IF(EXACT(UPPER(D16),"COMPLIES"),"CORRECT","INCORRECT")</f>
        <v>INCORRECT</v>
      </c>
      <c r="F16" s="33">
        <v>13</v>
      </c>
      <c r="G16" s="26"/>
      <c r="H16" s="39" t="str">
        <f>IF(EXACT(UPPER(G16),"COMPLIES"),"CORRECT","INCORRECT")</f>
        <v>INCORRECT</v>
      </c>
      <c r="I16" s="33">
        <v>13</v>
      </c>
      <c r="J16" s="26"/>
      <c r="K16" s="39" t="str">
        <f>IF(EXACT(UPPER(J16),"COMPLIES"),"CORRECT","INCORRECT")</f>
        <v>INCORRECT</v>
      </c>
      <c r="L16" s="33">
        <v>13</v>
      </c>
      <c r="M16" s="26"/>
      <c r="N16" s="39" t="str">
        <f>IF(EXACT(UPPER(M16),"COMPLIES"),"CORRECT","INCORRECT")</f>
        <v>INCORRECT</v>
      </c>
    </row>
    <row r="17" spans="2:14" ht="15.95" customHeight="1" x14ac:dyDescent="0.2">
      <c r="B17" s="23" t="s">
        <v>10</v>
      </c>
      <c r="C17" s="33">
        <v>30</v>
      </c>
      <c r="D17" s="26"/>
      <c r="E17" s="39" t="str">
        <f>IF(EXACT(UPPER(D17),"COMPLIES"),"CORRECT","INCORRECT")</f>
        <v>INCORRECT</v>
      </c>
      <c r="F17" s="33">
        <v>30</v>
      </c>
      <c r="G17" s="26"/>
      <c r="H17" s="39" t="str">
        <f>IF(EXACT(UPPER(G17),"COMPLIES"),"CORRECT","INCORRECT")</f>
        <v>INCORRECT</v>
      </c>
      <c r="I17" s="33">
        <v>38</v>
      </c>
      <c r="J17" s="26"/>
      <c r="K17" s="39" t="str">
        <f>IF(EXACT(UPPER(J17),"COMPLIES"),"CORRECT","INCORRECT")</f>
        <v>INCORRECT</v>
      </c>
      <c r="L17" s="33">
        <v>38</v>
      </c>
      <c r="M17" s="26"/>
      <c r="N17" s="39" t="str">
        <f>IF(EXACT(UPPER(M17),"COMPLIES"),"CORRECT","INCORRECT")</f>
        <v>INCORRECT</v>
      </c>
    </row>
    <row r="18" spans="2:14" ht="18" x14ac:dyDescent="0.2">
      <c r="B18" s="23" t="s">
        <v>11</v>
      </c>
      <c r="C18" s="34">
        <v>0.65</v>
      </c>
      <c r="D18" s="26"/>
      <c r="E18" s="39" t="str">
        <f>IF(EXACT(D18,"Complies"),"CORRECT","INCORRECT")</f>
        <v>INCORRECT</v>
      </c>
      <c r="F18" s="34">
        <v>0.65</v>
      </c>
      <c r="G18" s="26"/>
      <c r="H18" s="39" t="str">
        <f>IF(EXACT(G18,"Complies"),"CORRECT","INCORRECT")</f>
        <v>INCORRECT</v>
      </c>
      <c r="I18" s="34">
        <v>0.4</v>
      </c>
      <c r="J18" s="26"/>
      <c r="K18" s="39" t="str">
        <f>IF(EXACT(J18,"Complies"),"CORRECT","INCORRECT")</f>
        <v>INCORRECT</v>
      </c>
      <c r="L18" s="41">
        <v>0.4</v>
      </c>
      <c r="M18" s="26"/>
      <c r="N18" s="39" t="str">
        <f>IF(EXACT(UPPER(M18),"U-FACTOR TOO HIGH"),"CORRECT","INCORRECT")</f>
        <v>INCORRECT</v>
      </c>
    </row>
    <row r="19" spans="2:14" ht="15.95" customHeight="1" x14ac:dyDescent="0.2">
      <c r="B19" s="23" t="s">
        <v>12</v>
      </c>
      <c r="C19" s="34">
        <v>0.65</v>
      </c>
      <c r="D19" s="26"/>
      <c r="E19" s="39" t="str">
        <f>IF(EXACT(UPPER(D19),"COMPLIES"),"CORRECT","INCORRECT")</f>
        <v>INCORRECT</v>
      </c>
      <c r="F19" s="34">
        <v>0.65</v>
      </c>
      <c r="G19" s="26"/>
      <c r="H19" s="39" t="str">
        <f>IF(EXACT(UPPER(G19),"COMPLIES"),"CORRECT","INCORRECT")</f>
        <v>INCORRECT</v>
      </c>
      <c r="I19" s="34">
        <v>0.4</v>
      </c>
      <c r="J19" s="26"/>
      <c r="K19" s="39" t="str">
        <f>IF(EXACT(UPPER(J19),"COMPLIES"),"CORRECT","INCORRECT")</f>
        <v>INCORRECT</v>
      </c>
      <c r="L19" s="34">
        <v>0.4</v>
      </c>
      <c r="M19" s="26"/>
      <c r="N19" s="39" t="str">
        <f>IF(EXACT(UPPER(M19),"COMPLIES"),"CORRECT","INCORRECT")</f>
        <v>INCORRECT</v>
      </c>
    </row>
    <row r="20" spans="2:14" ht="15.95" customHeight="1" x14ac:dyDescent="0.2">
      <c r="B20" s="23" t="s">
        <v>13</v>
      </c>
      <c r="C20" s="34">
        <v>0.3</v>
      </c>
      <c r="D20" s="26"/>
      <c r="E20" s="39" t="str">
        <f>IF(EXACT(UPPER(D20),"COMPLIES"),"CORRECT","INCORRECT")</f>
        <v>INCORRECT</v>
      </c>
      <c r="F20" s="34">
        <v>0.3</v>
      </c>
      <c r="G20" s="26"/>
      <c r="H20" s="39" t="str">
        <f>IF(EXACT(UPPER(G20),"COMPLIES"),"CORRECT","INCORRECT")</f>
        <v>INCORRECT</v>
      </c>
      <c r="I20" s="34">
        <v>0.25</v>
      </c>
      <c r="J20" s="26"/>
      <c r="K20" s="39" t="str">
        <f>IF(EXACT(UPPER(J20),"COMPLIES"),"CORRECT","INCORRECT")</f>
        <v>INCORRECT</v>
      </c>
      <c r="L20" s="41">
        <v>0.25</v>
      </c>
      <c r="M20" s="26"/>
      <c r="N20" s="39" t="str">
        <f>IF(EXACT(UPPER(M20),"SHGC TOO HIGH"),"CORRECT","INCORRECT")</f>
        <v>INCORRECT</v>
      </c>
    </row>
    <row r="21" spans="2:14" ht="15.95" customHeight="1" x14ac:dyDescent="0.2">
      <c r="B21" s="23" t="s">
        <v>14</v>
      </c>
      <c r="C21" s="34">
        <v>0.3</v>
      </c>
      <c r="D21" s="26"/>
      <c r="E21" s="39" t="str">
        <f>IF(EXACT(UPPER(D21),"COMPLIES"),"CORRECT","INCORRECT")</f>
        <v>INCORRECT</v>
      </c>
      <c r="F21" s="34">
        <v>0.3</v>
      </c>
      <c r="G21" s="26"/>
      <c r="H21" s="39" t="str">
        <f>IF(EXACT(UPPER(G21),"COMPLIES"),"CORRECT","INCORRECT")</f>
        <v>INCORRECT</v>
      </c>
      <c r="I21" s="34">
        <v>0.25</v>
      </c>
      <c r="J21" s="26"/>
      <c r="K21" s="39" t="str">
        <f>IF(EXACT(UPPER(J21),"COMPLIES"),"CORRECT","INCORRECT")</f>
        <v>INCORRECT</v>
      </c>
      <c r="L21" s="41">
        <v>0.25</v>
      </c>
      <c r="M21" s="26"/>
      <c r="N21" s="39" t="str">
        <f>IF(EXACT(UPPER(M21),"SHGC TOO HIGH"),"CORRECT","INCORRECT")</f>
        <v>INCORRECT</v>
      </c>
    </row>
    <row r="22" spans="2:14" ht="15.95" customHeight="1" x14ac:dyDescent="0.2">
      <c r="B22" s="23" t="s">
        <v>2</v>
      </c>
      <c r="C22" s="33">
        <v>7</v>
      </c>
      <c r="D22" s="26"/>
      <c r="E22" s="39" t="str">
        <f>IF(EXACT(UPPER(D22),"COMPLIES"),"CORRECT","INCORRECT")</f>
        <v>INCORRECT</v>
      </c>
      <c r="F22" s="33">
        <v>7</v>
      </c>
      <c r="G22" s="26"/>
      <c r="H22" s="39" t="str">
        <f>IF(EXACT(UPPER(G22),"COMPLIES"),"CORRECT","INCORRECT")</f>
        <v>INCORRECT</v>
      </c>
      <c r="I22" s="33">
        <v>7</v>
      </c>
      <c r="J22" s="26"/>
      <c r="K22" s="39" t="str">
        <f>IF(EXACT(UPPER(J22),"COMPLIES"),"CORRECT","INCORRECT")</f>
        <v>INCORRECT</v>
      </c>
      <c r="L22" s="33">
        <v>7</v>
      </c>
      <c r="M22" s="26"/>
      <c r="N22" s="39" t="str">
        <f>IF(EXACT(UPPER(M22),"COMPLIES"),"CORRECT","INCORRECT")</f>
        <v>INCORRECT</v>
      </c>
    </row>
    <row r="23" spans="2:14" x14ac:dyDescent="0.2">
      <c r="B23" s="24" t="s">
        <v>44</v>
      </c>
      <c r="C23" s="35" t="s">
        <v>21</v>
      </c>
      <c r="D23" s="26"/>
      <c r="E23" s="39" t="str">
        <f>IF(EXACT(UPPER(D23),"PASS"),"CORRECT","INCORRECT")</f>
        <v>INCORRECT</v>
      </c>
      <c r="F23" s="35" t="s">
        <v>21</v>
      </c>
      <c r="G23" s="26"/>
      <c r="H23" s="39" t="str">
        <f>IF(EXACT(UPPER(G23),"PASS"),"CORRECT","INCORRECT")</f>
        <v>INCORRECT</v>
      </c>
      <c r="I23" s="35" t="s">
        <v>21</v>
      </c>
      <c r="J23" s="26"/>
      <c r="K23" s="39" t="str">
        <f>IF(EXACT(UPPER(J23),"PASS"),"CORRECT","INCORRECT")</f>
        <v>INCORRECT</v>
      </c>
      <c r="L23" s="42" t="s">
        <v>24</v>
      </c>
      <c r="M23" s="26"/>
      <c r="N23" s="39" t="str">
        <f>IF(EXACT(UPPER(M23),"FAIL"),"CORRECT","INCORRECT")</f>
        <v>INCORRECT</v>
      </c>
    </row>
    <row r="24" spans="2:14" s="4" customFormat="1" x14ac:dyDescent="0.2">
      <c r="B24" s="4" t="s">
        <v>25</v>
      </c>
      <c r="C24" s="38"/>
      <c r="D24" s="38"/>
      <c r="E24" s="32" t="str">
        <f>IF(AND(E15="CORRECT",E16="CORRECT",E17="CORRECT",E18="CORRECT",E19="CORRECT",E20="CORRECT",E21="CORRECT",E22="CORRECT",E23="CORRECT"),"PASS","FAIL")</f>
        <v>FAIL</v>
      </c>
      <c r="F24" s="38"/>
      <c r="G24" s="38"/>
      <c r="H24" s="32" t="str">
        <f>IF(AND(H15="CORRECT",H16="CORRECT",H17="CORRECT",H18="CORRECT",H19="CORRECT",H20="CORRECT",H21="CORRECT",H22="CORRECT",H23="CORRECT"),"PASS","FAIL")</f>
        <v>FAIL</v>
      </c>
      <c r="I24" s="38"/>
      <c r="J24" s="38"/>
      <c r="K24" s="32" t="str">
        <f>IF(AND(K15="CORRECT",K16="CORRECT",K17="CORRECT",K18="CORRECT",K19="CORRECT",K20="CORRECT",K21="CORRECT",K22="CORRECT",K23="CORRECT"),"PASS","FAIL")</f>
        <v>FAIL</v>
      </c>
      <c r="N24" s="32" t="str">
        <f>IF(AND(N15="CORRECT",N16="CORRECT",N17="CORRECT",N18="CORRECT",N19="CORRECT",N20="CORRECT",N21="CORRECT",N22="CORRECT",N23="CORRECT"),"PASS","FAIL")</f>
        <v>FAIL</v>
      </c>
    </row>
    <row r="26" spans="2:14" x14ac:dyDescent="0.2">
      <c r="B26" s="12" t="s">
        <v>23</v>
      </c>
      <c r="C26" s="13"/>
      <c r="D26" s="13"/>
      <c r="E26" s="13"/>
      <c r="F26" s="13"/>
      <c r="G26" s="13"/>
      <c r="H26" s="13"/>
      <c r="I26" s="14"/>
      <c r="J26" s="14"/>
      <c r="K26" s="13"/>
      <c r="L26" s="15"/>
      <c r="M26" s="15"/>
      <c r="N26" s="13"/>
    </row>
    <row r="27" spans="2:14" ht="31.5" x14ac:dyDescent="0.2">
      <c r="B27" s="21" t="s">
        <v>15</v>
      </c>
      <c r="C27" s="18" t="s">
        <v>45</v>
      </c>
      <c r="D27" s="25" t="s">
        <v>35</v>
      </c>
      <c r="E27" s="25" t="s">
        <v>34</v>
      </c>
      <c r="F27" s="18" t="s">
        <v>46</v>
      </c>
      <c r="G27" s="25" t="s">
        <v>35</v>
      </c>
      <c r="H27" s="25" t="s">
        <v>34</v>
      </c>
      <c r="I27" s="18" t="s">
        <v>47</v>
      </c>
      <c r="J27" s="25" t="s">
        <v>35</v>
      </c>
      <c r="K27" s="25" t="s">
        <v>34</v>
      </c>
      <c r="L27" s="18" t="s">
        <v>48</v>
      </c>
      <c r="M27" s="25" t="s">
        <v>35</v>
      </c>
      <c r="N27" s="25" t="s">
        <v>34</v>
      </c>
    </row>
    <row r="28" spans="2:14" ht="19.5" x14ac:dyDescent="0.2">
      <c r="B28" s="22" t="s">
        <v>6</v>
      </c>
      <c r="C28" s="36">
        <v>8.2000000000000003E-2</v>
      </c>
      <c r="D28" s="26"/>
      <c r="E28" s="39" t="str">
        <f t="shared" ref="E28:E35" si="1">IF(EXACT(D28,"Complies"),"CORRECT","INCORRECT")</f>
        <v>INCORRECT</v>
      </c>
      <c r="F28" s="36">
        <v>8.2000000000000003E-2</v>
      </c>
      <c r="G28" s="26"/>
      <c r="H28" s="39" t="str">
        <f t="shared" ref="H28:H35" si="2">IF(EXACT(G28,"Complies"),"CORRECT","INCORRECT")</f>
        <v>INCORRECT</v>
      </c>
      <c r="I28" s="36">
        <v>8.4000000000000005E-2</v>
      </c>
      <c r="J28" s="26"/>
      <c r="K28" s="39" t="str">
        <f t="shared" ref="K28:K35" si="3">IF(EXACT(J28,"Complies"),"CORRECT","INCORRECT")</f>
        <v>INCORRECT</v>
      </c>
      <c r="L28" s="36">
        <v>8.4000000000000005E-2</v>
      </c>
      <c r="M28" s="26"/>
      <c r="N28" s="39" t="str">
        <f>IF(EXACT(UPPER(M28),"COMPLIES"),"CORRECT","INCORRECT")</f>
        <v>INCORRECT</v>
      </c>
    </row>
    <row r="29" spans="2:14" ht="18.75" x14ac:dyDescent="0.2">
      <c r="B29" s="23" t="s">
        <v>8</v>
      </c>
      <c r="C29" s="36">
        <v>6.4000000000000001E-2</v>
      </c>
      <c r="D29" s="26"/>
      <c r="E29" s="39" t="str">
        <f t="shared" si="1"/>
        <v>INCORRECT</v>
      </c>
      <c r="F29" s="36">
        <v>6.4000000000000001E-2</v>
      </c>
      <c r="G29" s="26"/>
      <c r="H29" s="39" t="str">
        <f t="shared" si="2"/>
        <v>INCORRECT</v>
      </c>
      <c r="I29" s="36">
        <v>6.4000000000000001E-2</v>
      </c>
      <c r="J29" s="26"/>
      <c r="K29" s="39" t="str">
        <f t="shared" si="3"/>
        <v>INCORRECT</v>
      </c>
      <c r="L29" s="36">
        <v>6.4000000000000001E-2</v>
      </c>
      <c r="M29" s="26"/>
      <c r="N29" s="39" t="str">
        <f>IF(EXACT(UPPER(M29),"COMPLIES"),"CORRECT","INCORRECT")</f>
        <v>INCORRECT</v>
      </c>
    </row>
    <row r="30" spans="2:14" ht="18.75" x14ac:dyDescent="0.2">
      <c r="B30" s="23" t="s">
        <v>9</v>
      </c>
      <c r="C30" s="37">
        <v>3.5000000000000003E-2</v>
      </c>
      <c r="D30" s="26"/>
      <c r="E30" s="39" t="str">
        <f t="shared" si="1"/>
        <v>INCORRECT</v>
      </c>
      <c r="F30" s="37">
        <v>3.5000000000000003E-2</v>
      </c>
      <c r="G30" s="26"/>
      <c r="H30" s="39" t="str">
        <f t="shared" si="2"/>
        <v>INCORRECT</v>
      </c>
      <c r="I30" s="37">
        <v>0.03</v>
      </c>
      <c r="J30" s="26"/>
      <c r="K30" s="39" t="str">
        <f t="shared" si="3"/>
        <v>INCORRECT</v>
      </c>
      <c r="L30" s="37">
        <v>0.03</v>
      </c>
      <c r="M30" s="26"/>
      <c r="N30" s="39" t="str">
        <f t="shared" ref="N30" si="4">IF(EXACT(M30,"Complies"),"CORRECT","INCORRECT")</f>
        <v>INCORRECT</v>
      </c>
    </row>
    <row r="31" spans="2:14" ht="18" x14ac:dyDescent="0.2">
      <c r="B31" s="23" t="s">
        <v>11</v>
      </c>
      <c r="C31" s="34">
        <v>0.4</v>
      </c>
      <c r="D31" s="26"/>
      <c r="E31" s="39" t="str">
        <f t="shared" si="1"/>
        <v>INCORRECT</v>
      </c>
      <c r="F31" s="34">
        <v>0.4</v>
      </c>
      <c r="G31" s="26"/>
      <c r="H31" s="39" t="str">
        <f t="shared" si="2"/>
        <v>INCORRECT</v>
      </c>
      <c r="I31" s="34">
        <v>0.4</v>
      </c>
      <c r="J31" s="26"/>
      <c r="K31" s="39" t="str">
        <f t="shared" si="3"/>
        <v>INCORRECT</v>
      </c>
      <c r="L31" s="41">
        <v>0.4</v>
      </c>
      <c r="M31" s="26"/>
      <c r="N31" s="39" t="str">
        <f>IF(EXACT(UPPER(M31),"U-FACTOR TOO HIGH"),"CORRECT","INCORRECT")</f>
        <v>INCORRECT</v>
      </c>
    </row>
    <row r="32" spans="2:14" ht="18" x14ac:dyDescent="0.2">
      <c r="B32" s="23" t="s">
        <v>12</v>
      </c>
      <c r="C32" s="34">
        <v>0.65</v>
      </c>
      <c r="D32" s="26"/>
      <c r="E32" s="39" t="str">
        <f t="shared" si="1"/>
        <v>INCORRECT</v>
      </c>
      <c r="F32" s="34">
        <v>0.65</v>
      </c>
      <c r="G32" s="26"/>
      <c r="H32" s="39" t="str">
        <f t="shared" si="2"/>
        <v>INCORRECT</v>
      </c>
      <c r="I32" s="34">
        <v>0.4</v>
      </c>
      <c r="J32" s="26"/>
      <c r="K32" s="39" t="str">
        <f t="shared" si="3"/>
        <v>INCORRECT</v>
      </c>
      <c r="L32" s="41">
        <v>0.4</v>
      </c>
      <c r="M32" s="26"/>
      <c r="N32" s="39" t="str">
        <f>IF(EXACT(UPPER(M32),"COMPLIES"),"CORRECT","INCORRECT")</f>
        <v>INCORRECT</v>
      </c>
    </row>
    <row r="33" spans="2:14" ht="18.75" x14ac:dyDescent="0.2">
      <c r="B33" s="23" t="s">
        <v>13</v>
      </c>
      <c r="C33" s="34">
        <v>0.3</v>
      </c>
      <c r="D33" s="26"/>
      <c r="E33" s="39" t="str">
        <f t="shared" si="1"/>
        <v>INCORRECT</v>
      </c>
      <c r="F33" s="34">
        <v>0.3</v>
      </c>
      <c r="G33" s="26"/>
      <c r="H33" s="39" t="str">
        <f t="shared" si="2"/>
        <v>INCORRECT</v>
      </c>
      <c r="I33" s="34">
        <v>0.25</v>
      </c>
      <c r="J33" s="26"/>
      <c r="K33" s="39" t="str">
        <f t="shared" si="3"/>
        <v>INCORRECT</v>
      </c>
      <c r="L33" s="41">
        <v>0.25</v>
      </c>
      <c r="M33" s="26"/>
      <c r="N33" s="39" t="str">
        <f>IF(EXACT(UPPER(M33),"SHGC TOO HIGH"),"CORRECT","INCORRECT")</f>
        <v>INCORRECT</v>
      </c>
    </row>
    <row r="34" spans="2:14" ht="18.75" x14ac:dyDescent="0.2">
      <c r="B34" s="23" t="s">
        <v>14</v>
      </c>
      <c r="C34" s="34">
        <v>0.3</v>
      </c>
      <c r="D34" s="26"/>
      <c r="E34" s="39" t="str">
        <f t="shared" si="1"/>
        <v>INCORRECT</v>
      </c>
      <c r="F34" s="34">
        <v>0.3</v>
      </c>
      <c r="G34" s="26"/>
      <c r="H34" s="39" t="str">
        <f t="shared" si="2"/>
        <v>INCORRECT</v>
      </c>
      <c r="I34" s="34">
        <v>0.25</v>
      </c>
      <c r="J34" s="26"/>
      <c r="K34" s="39" t="str">
        <f t="shared" si="3"/>
        <v>INCORRECT</v>
      </c>
      <c r="L34" s="41">
        <v>0.25</v>
      </c>
      <c r="M34" s="26"/>
      <c r="N34" s="39" t="str">
        <f>IF(EXACT(UPPER(M34),"SHGC TOO HIGH"),"CORRECT","INCORRECT")</f>
        <v>INCORRECT</v>
      </c>
    </row>
    <row r="35" spans="2:14" x14ac:dyDescent="0.2">
      <c r="B35" s="23" t="s">
        <v>2</v>
      </c>
      <c r="C35" s="33">
        <v>7</v>
      </c>
      <c r="D35" s="26"/>
      <c r="E35" s="39" t="str">
        <f t="shared" si="1"/>
        <v>INCORRECT</v>
      </c>
      <c r="F35" s="33">
        <v>7</v>
      </c>
      <c r="G35" s="26"/>
      <c r="H35" s="39" t="str">
        <f t="shared" si="2"/>
        <v>INCORRECT</v>
      </c>
      <c r="I35" s="33">
        <v>7</v>
      </c>
      <c r="J35" s="26"/>
      <c r="K35" s="39" t="str">
        <f t="shared" si="3"/>
        <v>INCORRECT</v>
      </c>
      <c r="L35" s="33">
        <v>7</v>
      </c>
      <c r="M35" s="26"/>
      <c r="N35" s="39" t="str">
        <f>IF(EXACT(M35,"Complies"),"CORRECT","INCORRECT")</f>
        <v>INCORRECT</v>
      </c>
    </row>
    <row r="36" spans="2:14" x14ac:dyDescent="0.2">
      <c r="B36" s="24" t="s">
        <v>44</v>
      </c>
      <c r="C36" s="35" t="s">
        <v>21</v>
      </c>
      <c r="D36" s="26"/>
      <c r="E36" s="39" t="str">
        <f>IF(EXACT(D36,"PASS"),"CORRECT","INCORRECT")</f>
        <v>INCORRECT</v>
      </c>
      <c r="F36" s="35" t="s">
        <v>21</v>
      </c>
      <c r="G36" s="26"/>
      <c r="H36" s="39" t="str">
        <f>IF(EXACT(G36,"PASS"),"CORRECT","INCORRECT")</f>
        <v>INCORRECT</v>
      </c>
      <c r="I36" s="35" t="s">
        <v>21</v>
      </c>
      <c r="J36" s="26"/>
      <c r="K36" s="39" t="str">
        <f>IF(EXACT(J36,"PASS"),"CORRECT","INCORRECT")</f>
        <v>INCORRECT</v>
      </c>
      <c r="L36" s="42" t="s">
        <v>24</v>
      </c>
      <c r="M36" s="26"/>
      <c r="N36" s="39" t="str">
        <f>IF(EXACT(M36,"FAIL"),"CORRECT","INCORRECT")</f>
        <v>INCORRECT</v>
      </c>
    </row>
    <row r="37" spans="2:14" s="4" customFormat="1" x14ac:dyDescent="0.2">
      <c r="B37" s="4" t="s">
        <v>42</v>
      </c>
      <c r="C37" s="38"/>
      <c r="D37" s="38"/>
      <c r="E37" s="32" t="str">
        <f>IF(AND(E28="CORRECT",E29="CORRECT",E30="CORRECT",E31="CORRECT",E32="CORRECT",E33="CORRECT",E34="CORRECT",E35="CORRECT",E36="CORRECT"),"PASS","FAIL")</f>
        <v>FAIL</v>
      </c>
      <c r="F37" s="38"/>
      <c r="G37" s="38"/>
      <c r="H37" s="32" t="str">
        <f>IF(AND(H28="CORRECT",H29="CORRECT",H30="CORRECT",H31="CORRECT",H32="CORRECT",H33="CORRECT",H34="CORRECT",H35="CORRECT",H36="CORRECT"),"PASS","FAIL")</f>
        <v>FAIL</v>
      </c>
      <c r="I37" s="38"/>
      <c r="J37" s="38"/>
      <c r="K37" s="32" t="str">
        <f>IF(AND(K28="CORRECT",K29="CORRECT",K30="CORRECT",K31="CORRECT",K32="CORRECT",K33="CORRECT",K34="CORRECT",K35="CORRECT",K36="CORRECT"),"PASS","FAIL")</f>
        <v>FAIL</v>
      </c>
      <c r="N37" s="32" t="str">
        <f>IF(AND(N28="CORRECT",N29="CORRECT",N30="CORRECT",N31="CORRECT",N32="CORRECT",N33="CORRECT",N34="CORRECT",N35="CORRECT",N36="CORRECT"),"PASS","FAIL")</f>
        <v>FAIL</v>
      </c>
    </row>
  </sheetData>
  <sheetProtection algorithmName="SHA-512" hashValue="y3OAOWSxk9tOghMIqtsqk1VuJvlmbw1pQr3WCajTtOc9Zw+jfYBB+MnGnQLb7Xmn2yOLl+cHlSVbscjr2n1sdQ==" saltValue="o9zemtwYh6WBmyqy1M7rWA==" spinCount="100000" sheet="1" objects="1" scenarios="1"/>
  <mergeCells count="1">
    <mergeCell ref="F1:G1"/>
  </mergeCells>
  <phoneticPr fontId="0" type="noConversion"/>
  <conditionalFormatting sqref="E24 E37 H37 K37 N37">
    <cfRule type="containsText" dxfId="9" priority="9" operator="containsText" text="FAIL">
      <formula>NOT(ISERROR(SEARCH("FAIL",E24)))</formula>
    </cfRule>
    <cfRule type="containsText" dxfId="8" priority="10" operator="containsText" text="PASS">
      <formula>NOT(ISERROR(SEARCH("PASS",E24)))</formula>
    </cfRule>
  </conditionalFormatting>
  <conditionalFormatting sqref="G11">
    <cfRule type="containsText" dxfId="7" priority="7" operator="containsText" text="FAIL">
      <formula>NOT(ISERROR(SEARCH("FAIL",G11)))</formula>
    </cfRule>
    <cfRule type="containsText" dxfId="6" priority="8" operator="containsText" text="PASS">
      <formula>NOT(ISERROR(SEARCH("PASS",G11)))</formula>
    </cfRule>
  </conditionalFormatting>
  <conditionalFormatting sqref="H24">
    <cfRule type="containsText" dxfId="5" priority="5" operator="containsText" text="FAIL">
      <formula>NOT(ISERROR(SEARCH("FAIL",H24)))</formula>
    </cfRule>
    <cfRule type="containsText" dxfId="4" priority="6" operator="containsText" text="PASS">
      <formula>NOT(ISERROR(SEARCH("PASS",H24)))</formula>
    </cfRule>
  </conditionalFormatting>
  <conditionalFormatting sqref="K24">
    <cfRule type="containsText" dxfId="3" priority="3" operator="containsText" text="FAIL">
      <formula>NOT(ISERROR(SEARCH("FAIL",K24)))</formula>
    </cfRule>
    <cfRule type="containsText" dxfId="2" priority="4" operator="containsText" text="PASS">
      <formula>NOT(ISERROR(SEARCH("PASS",K24)))</formula>
    </cfRule>
  </conditionalFormatting>
  <conditionalFormatting sqref="N24">
    <cfRule type="containsText" dxfId="1" priority="1" operator="containsText" text="FAIL">
      <formula>NOT(ISERROR(SEARCH("FAIL",N24)))</formula>
    </cfRule>
    <cfRule type="containsText" dxfId="0" priority="2" operator="containsText" text="PASS">
      <formula>NOT(ISERROR(SEARCH("PASS",N24)))</formula>
    </cfRule>
  </conditionalFormatting>
  <pageMargins left="0.75" right="0.75" top="1" bottom="1" header="0.5" footer="0.5"/>
  <pageSetup scale="54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Selections!$A$2:$A$3</xm:f>
          </x14:formula1>
          <xm:sqref>F7:F10 D23 D36 G36 J36 M36 G23 J23 M23</xm:sqref>
        </x14:dataValidation>
        <x14:dataValidation type="list" allowBlank="1" showInputMessage="1" showErrorMessage="1">
          <x14:formula1>
            <xm:f>Selections!$C$2:$C$3</xm:f>
          </x14:formula1>
          <xm:sqref>D18:D19 G18:G19 J18:J19 M18:M19 M28:M32 J28:J32 G28:G32 D28:D32</xm:sqref>
        </x14:dataValidation>
        <x14:dataValidation type="list" allowBlank="1" showInputMessage="1" showErrorMessage="1">
          <x14:formula1>
            <xm:f>Selections!$D$2:$D$3</xm:f>
          </x14:formula1>
          <xm:sqref>D22 D35 J35 G35 M35 G22 J22 M22</xm:sqref>
        </x14:dataValidation>
        <x14:dataValidation type="list" allowBlank="1" showInputMessage="1" showErrorMessage="1">
          <x14:formula1>
            <xm:f>Selections!$B$2:$B$3</xm:f>
          </x14:formula1>
          <xm:sqref>G15:G17 J15:J17 M15:M17 D15:D17</xm:sqref>
        </x14:dataValidation>
        <x14:dataValidation type="list" allowBlank="1" showInputMessage="1" showErrorMessage="1">
          <x14:formula1>
            <xm:f>Selections!$E$2:$E$3</xm:f>
          </x14:formula1>
          <xm:sqref>D20:D21 G20:G21 J20:J21 M20:M21 D33:D34 G33:G34 J33:J34 M33:M34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sqref="A1:XFD1048576"/>
    </sheetView>
  </sheetViews>
  <sheetFormatPr defaultRowHeight="12.75" x14ac:dyDescent="0.2"/>
  <cols>
    <col min="1" max="3" width="25.140625" bestFit="1" customWidth="1"/>
    <col min="4" max="4" width="16.7109375" customWidth="1"/>
    <col min="5" max="5" width="16.140625" customWidth="1"/>
  </cols>
  <sheetData>
    <row r="1" spans="1:5" s="2" customFormat="1" x14ac:dyDescent="0.2">
      <c r="A1" s="2" t="s">
        <v>31</v>
      </c>
      <c r="B1" s="2" t="s">
        <v>30</v>
      </c>
      <c r="C1" s="2" t="s">
        <v>32</v>
      </c>
      <c r="D1" s="2" t="s">
        <v>2</v>
      </c>
      <c r="E1" s="2" t="s">
        <v>43</v>
      </c>
    </row>
    <row r="2" spans="1:5" ht="15" x14ac:dyDescent="0.25">
      <c r="A2" s="3" t="s">
        <v>21</v>
      </c>
      <c r="B2" s="1" t="s">
        <v>27</v>
      </c>
      <c r="C2" s="1" t="s">
        <v>27</v>
      </c>
      <c r="D2" s="3" t="s">
        <v>27</v>
      </c>
      <c r="E2" s="3" t="s">
        <v>27</v>
      </c>
    </row>
    <row r="3" spans="1:5" ht="15" x14ac:dyDescent="0.25">
      <c r="A3" s="3" t="s">
        <v>24</v>
      </c>
      <c r="B3" s="1" t="s">
        <v>28</v>
      </c>
      <c r="C3" s="1" t="s">
        <v>29</v>
      </c>
      <c r="D3" s="3" t="s">
        <v>39</v>
      </c>
      <c r="E3" s="3" t="s">
        <v>41</v>
      </c>
    </row>
  </sheetData>
  <sheetProtection algorithmName="SHA-512" hashValue="nGR2wGoWvJCCcT/6hWM+S/0pMnYU2JkmVhk/9K35C+w4uKQXwYrp8jnESdlac3lPYWFmKpK9Ldl4ppWNncxg+g==" saltValue="2fFZeCVH6q+OKfC1f00YaQ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Selections</vt:lpstr>
      <vt:lpstr>Results!Print_Area</vt:lpstr>
    </vt:vector>
  </TitlesOfParts>
  <Company>Florida Solar Energy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Bereket Nigusse</cp:lastModifiedBy>
  <cp:lastPrinted>2017-11-15T19:15:41Z</cp:lastPrinted>
  <dcterms:created xsi:type="dcterms:W3CDTF">2006-01-01T14:39:53Z</dcterms:created>
  <dcterms:modified xsi:type="dcterms:W3CDTF">2017-12-13T18:05:07Z</dcterms:modified>
</cp:coreProperties>
</file>